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436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C20" i="1"/>
  <c r="D20" i="1"/>
  <c r="E20" i="1"/>
  <c r="F20" i="1"/>
  <c r="G20" i="1"/>
  <c r="H20" i="1"/>
  <c r="I20" i="1"/>
  <c r="J20" i="1"/>
  <c r="G17" i="1"/>
  <c r="F17" i="1"/>
  <c r="I13" i="1"/>
  <c r="D17" i="1"/>
  <c r="E17" i="1"/>
  <c r="C17" i="1"/>
  <c r="B17" i="1"/>
  <c r="J13" i="1"/>
  <c r="H13" i="1"/>
  <c r="G13" i="1"/>
  <c r="F13" i="1"/>
  <c r="E13" i="1"/>
  <c r="D13" i="1"/>
  <c r="C13" i="1"/>
  <c r="B13" i="1"/>
  <c r="K9" i="1"/>
  <c r="J9" i="1"/>
  <c r="I9" i="1"/>
  <c r="H9" i="1"/>
  <c r="G9" i="1"/>
  <c r="F9" i="1"/>
  <c r="E9" i="1"/>
  <c r="D9" i="1"/>
  <c r="C9" i="1"/>
  <c r="B9" i="1"/>
</calcChain>
</file>

<file path=xl/sharedStrings.xml><?xml version="1.0" encoding="utf-8"?>
<sst xmlns="http://schemas.openxmlformats.org/spreadsheetml/2006/main" count="49" uniqueCount="16">
  <si>
    <t>OD</t>
    <phoneticPr fontId="1" type="noConversion"/>
  </si>
  <si>
    <t>Blank</t>
    <phoneticPr fontId="1" type="noConversion"/>
  </si>
  <si>
    <t>GC</t>
    <phoneticPr fontId="1" type="noConversion"/>
  </si>
  <si>
    <t>Average OD</t>
    <phoneticPr fontId="1" type="noConversion"/>
  </si>
  <si>
    <t>OD-Blank</t>
    <phoneticPr fontId="1" type="noConversion"/>
  </si>
  <si>
    <t>SEM</t>
    <phoneticPr fontId="1" type="noConversion"/>
  </si>
  <si>
    <t>% Inhibition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</si>
  <si>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</si>
  <si>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</si>
  <si>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</si>
  <si>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PSSC</t>
    <phoneticPr fontId="1" type="noConversion"/>
  </si>
  <si>
    <t>2-</t>
    <phoneticPr fontId="1" type="noConversion"/>
  </si>
  <si>
    <t>DC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</si>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</sst>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% Inhibition of combined Selenite</a:t>
            </a:r>
            <a:r>
              <a:rPr lang="en-NZ" altLang="zh-TW" baseline="0"/>
              <a:t> and cisplatin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-4.9197307094769371</c:v>
                </c:pt>
                <c:pt idx="1">
                  <c:v>8.911419423692621</c:v>
                </c:pt>
                <c:pt idx="2">
                  <c:v>36.500949421715866</c:v>
                </c:pt>
                <c:pt idx="3">
                  <c:v>37.182112988564604</c:v>
                </c:pt>
                <c:pt idx="4">
                  <c:v>92.361470740548938</c:v>
                </c:pt>
                <c:pt idx="5">
                  <c:v>83.401604369346302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1935168"/>
        <c:axId val="261937520"/>
      </c:barChart>
      <c:catAx>
        <c:axId val="261935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61937520"/>
        <c:crosses val="autoZero"/>
        <c:auto val="1"/>
        <c:lblAlgn val="ctr"/>
        <c:lblOffset val="100"/>
        <c:noMultiLvlLbl val="0"/>
      </c:catAx>
      <c:valAx>
        <c:axId val="26193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61935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1.543467416781664E-2</c:v>
                  </c:pt>
                  <c:pt idx="1">
                    <c:v>6.0824028968821754E-2</c:v>
                  </c:pt>
                  <c:pt idx="2">
                    <c:v>4.4257532315603247E-2</c:v>
                  </c:pt>
                  <c:pt idx="3">
                    <c:v>1.9245670508801022E-2</c:v>
                  </c:pt>
                  <c:pt idx="4">
                    <c:v>6.7900867282957661E-2</c:v>
                  </c:pt>
                  <c:pt idx="5">
                    <c:v>2.1865752013390985E-2</c:v>
                  </c:pt>
                  <c:pt idx="6">
                    <c:v>1.5782374134880144E-2</c:v>
                  </c:pt>
                  <c:pt idx="7">
                    <c:v>1.0583005244258368E-2</c:v>
                  </c:pt>
                  <c:pt idx="8">
                    <c:v>4.6225293701368485E-2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1.543467416781664E-2</c:v>
                  </c:pt>
                  <c:pt idx="1">
                    <c:v>6.0824028968821754E-2</c:v>
                  </c:pt>
                  <c:pt idx="2">
                    <c:v>4.4257532315603247E-2</c:v>
                  </c:pt>
                  <c:pt idx="3">
                    <c:v>1.9245670508801022E-2</c:v>
                  </c:pt>
                  <c:pt idx="4">
                    <c:v>6.7900867282957661E-2</c:v>
                  </c:pt>
                  <c:pt idx="5">
                    <c:v>2.1865752013390985E-2</c:v>
                  </c:pt>
                  <c:pt idx="6">
                    <c:v>1.5782374134880144E-2</c:v>
                  </c:pt>
                  <c:pt idx="7">
                    <c:v>1.0583005244258368E-2</c:v>
                  </c:pt>
                  <c:pt idx="8">
                    <c:v>4.6225293701368485E-2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Sheet1!$B$12:$J$12</c:f>
              <c:strCache>
                <c:ptCount val="9"/>
                <c:pt idx="0">
                  <c:v>PSC</c:v>
                </c:pt>
                <c:pt idx="1">
                  <c:v>SSC</c:v>
                </c:pt>
                <c:pt idx="2">
                  <c:v>PSSC</c:v>
                </c:pt>
                <c:pt idx="3">
                  <c:v>GC</c:v>
                </c:pt>
                <c:pt idx="4">
                  <c:v>DC</c:v>
                </c:pt>
                <c:pt idx="5">
                  <c:v>2-</c:v>
                </c:pt>
                <c:pt idx="6">
                  <c:v>2+</c:v>
                </c:pt>
                <c:pt idx="7">
                  <c:v>10-</c:v>
                </c:pt>
                <c:pt idx="8">
                  <c:v>10+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0.96550000000000002</c:v>
                </c:pt>
                <c:pt idx="1">
                  <c:v>0.93699999999999994</c:v>
                </c:pt>
                <c:pt idx="2">
                  <c:v>0.97650000000000003</c:v>
                </c:pt>
                <c:pt idx="3">
                  <c:v>1.0129999999999999</c:v>
                </c:pt>
                <c:pt idx="4">
                  <c:v>0.85350000000000004</c:v>
                </c:pt>
                <c:pt idx="5">
                  <c:v>0.61308333333333331</c:v>
                </c:pt>
                <c:pt idx="6">
                  <c:v>0.61341666666666672</c:v>
                </c:pt>
                <c:pt idx="7">
                  <c:v>7.3749999999999996E-2</c:v>
                </c:pt>
                <c:pt idx="8">
                  <c:v>0.16208333333333333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1938304"/>
        <c:axId val="261937128"/>
      </c:barChart>
      <c:catAx>
        <c:axId val="261938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61937128"/>
        <c:crosses val="autoZero"/>
        <c:auto val="1"/>
        <c:lblAlgn val="ctr"/>
        <c:lblOffset val="100"/>
        <c:noMultiLvlLbl val="0"/>
      </c:catAx>
      <c:valAx>
        <c:axId val="261937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61938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238125</xdr:colOff>
      <xdr:row>16</xdr:row>
      <xdr:rowOff>157162</xdr:rowOff>
    </xdr:from>
    <xdr:to>
      <xdr:col>19</xdr:col>
      <xdr:colOff>542925</xdr:colOff>
      <xdr:row>30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285750</xdr:colOff>
      <xdr:row>1</xdr:row>
      <xdr:rowOff>28575</xdr:rowOff>
    </xdr:from>
    <xdr:to>
      <xdr:col>19</xdr:col>
      <xdr:colOff>590550</xdr:colOff>
      <xdr:row>14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K15" sqref="K15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7</v>
      </c>
      <c r="D1" t="s">
        <v>8</v>
      </c>
      <c r="E1" t="s">
        <v>9</v>
      </c>
      <c r="F1" t="s">
        <v>2</v>
      </c>
      <c r="G1" t="s">
        <v>12</v>
      </c>
      <c r="H1" t="s">
        <v>11</v>
      </c>
      <c r="I1" t="s">
        <v>13</v>
      </c>
      <c r="J1" t="s">
        <v>14</v>
      </c>
      <c r="K1" t="s">
        <v>15</v>
      </c>
    </row>
    <row r="2" spans="1:11" x14ac:dyDescent="0.25">
      <c r="A2">
        <v>1</v>
      </c>
      <c r="B2">
        <v>2.3E-2</v>
      </c>
      <c r="C2">
        <v>0.97</v>
      </c>
      <c r="D2">
        <v>0.95599999999999996</v>
      </c>
      <c r="E2">
        <v>1.111</v>
      </c>
      <c r="F2">
        <v>1.0009999999999999</v>
      </c>
      <c r="G2">
        <v>0.99299999999999999</v>
      </c>
      <c r="H2">
        <v>0.57499999999999996</v>
      </c>
      <c r="I2">
        <v>0.60199999999999998</v>
      </c>
      <c r="J2">
        <v>9.4E-2</v>
      </c>
      <c r="K2">
        <v>0.14099999999999999</v>
      </c>
    </row>
    <row r="3" spans="1:11" x14ac:dyDescent="0.25">
      <c r="A3">
        <v>2</v>
      </c>
      <c r="B3">
        <v>2.5999999999999999E-2</v>
      </c>
      <c r="C3">
        <v>0.98299999999999998</v>
      </c>
      <c r="D3">
        <v>1.085</v>
      </c>
      <c r="E3">
        <v>0.95899999999999996</v>
      </c>
      <c r="F3">
        <v>1.028</v>
      </c>
      <c r="G3">
        <v>0.91900000000000004</v>
      </c>
      <c r="H3">
        <v>0.629</v>
      </c>
      <c r="I3">
        <v>0.65400000000000003</v>
      </c>
      <c r="J3">
        <v>8.5999999999999993E-2</v>
      </c>
      <c r="K3">
        <v>0.25600000000000001</v>
      </c>
    </row>
    <row r="4" spans="1:11" x14ac:dyDescent="0.25">
      <c r="A4">
        <v>3</v>
      </c>
      <c r="B4">
        <v>-1.6E-2</v>
      </c>
      <c r="C4">
        <v>0.92700000000000005</v>
      </c>
      <c r="D4">
        <v>0.78800000000000003</v>
      </c>
      <c r="E4">
        <v>0.93600000000000005</v>
      </c>
      <c r="F4">
        <v>1.0649999999999999</v>
      </c>
      <c r="G4">
        <v>0.751</v>
      </c>
      <c r="H4">
        <v>0.64800000000000002</v>
      </c>
      <c r="I4">
        <v>0.59699999999999998</v>
      </c>
      <c r="J4">
        <v>5.3999999999999999E-2</v>
      </c>
      <c r="K4">
        <v>0.10199999999999999</v>
      </c>
    </row>
    <row r="5" spans="1:11" x14ac:dyDescent="0.25">
      <c r="A5">
        <v>4</v>
      </c>
      <c r="B5">
        <v>-1.6E-2</v>
      </c>
      <c r="C5">
        <v>0.999</v>
      </c>
      <c r="D5">
        <v>0.93600000000000005</v>
      </c>
      <c r="E5">
        <v>0.91700000000000004</v>
      </c>
      <c r="F5">
        <v>0.97499999999999998</v>
      </c>
      <c r="G5">
        <v>0.76800000000000002</v>
      </c>
    </row>
    <row r="8" spans="1:11" x14ac:dyDescent="0.25">
      <c r="B8" t="s">
        <v>1</v>
      </c>
      <c r="C8" t="s">
        <v>7</v>
      </c>
      <c r="D8" t="s">
        <v>8</v>
      </c>
      <c r="E8" t="s">
        <v>10</v>
      </c>
      <c r="F8" t="s">
        <v>2</v>
      </c>
      <c r="G8" t="s">
        <v>12</v>
      </c>
      <c r="H8" t="s">
        <v>11</v>
      </c>
      <c r="I8" t="s">
        <v>13</v>
      </c>
      <c r="J8" t="s">
        <v>14</v>
      </c>
      <c r="K8" t="s">
        <v>15</v>
      </c>
    </row>
    <row r="9" spans="1:11" x14ac:dyDescent="0.25">
      <c r="A9" t="s">
        <v>3</v>
      </c>
      <c r="B9">
        <f>AVERAGE(B2:B5)</f>
        <v>4.2500000000000003E-3</v>
      </c>
      <c r="C9">
        <f>AVERAGE(C2:C5)</f>
        <v>0.96975</v>
      </c>
      <c r="D9">
        <f>AVERAGE(D2:D5)</f>
        <v>0.94124999999999992</v>
      </c>
      <c r="E9">
        <f>AVERAGE(E2:E5)</f>
        <v>0.98075000000000001</v>
      </c>
      <c r="F9">
        <f>AVERAGE(F2:F5)</f>
        <v>1.01725</v>
      </c>
      <c r="G9">
        <f>AVERAGE(G2:G5)</f>
        <v>0.85775000000000001</v>
      </c>
      <c r="H9">
        <f>AVERAGE(H2:H4)</f>
        <v>0.61733333333333329</v>
      </c>
      <c r="I9">
        <f>AVERAGE(I2:I4)</f>
        <v>0.6176666666666667</v>
      </c>
      <c r="J9">
        <f>AVERAGE(J2:J4)</f>
        <v>7.8E-2</v>
      </c>
      <c r="K9">
        <f>AVERAGE(K2:K4)</f>
        <v>0.16633333333333333</v>
      </c>
    </row>
    <row r="12" spans="1:11" x14ac:dyDescent="0.25">
      <c r="B12" t="s">
        <v>7</v>
      </c>
      <c r="C12" t="s">
        <v>8</v>
      </c>
      <c r="D12" t="s">
        <v>10</v>
      </c>
      <c r="E12" t="s">
        <v>2</v>
      </c>
      <c r="F12" t="s">
        <v>12</v>
      </c>
      <c r="G12" t="s">
        <v>11</v>
      </c>
      <c r="H12" t="s">
        <v>13</v>
      </c>
      <c r="I12" t="s">
        <v>14</v>
      </c>
      <c r="J12" t="s">
        <v>15</v>
      </c>
    </row>
    <row r="13" spans="1:11" x14ac:dyDescent="0.25">
      <c r="A13" t="s">
        <v>4</v>
      </c>
      <c r="B13">
        <f>C9-B9</f>
        <v>0.96550000000000002</v>
      </c>
      <c r="C13">
        <f>D9-B9</f>
        <v>0.93699999999999994</v>
      </c>
      <c r="D13">
        <f>E9-B9</f>
        <v>0.97650000000000003</v>
      </c>
      <c r="E13">
        <f>F9-B9</f>
        <v>1.0129999999999999</v>
      </c>
      <c r="F13">
        <f>G9-B9</f>
        <v>0.85350000000000004</v>
      </c>
      <c r="G13">
        <f>H9-B9</f>
        <v>0.61308333333333331</v>
      </c>
      <c r="H13">
        <f>I9-B9</f>
        <v>0.61341666666666672</v>
      </c>
      <c r="I13">
        <f>J9-B9</f>
        <v>7.3749999999999996E-2</v>
      </c>
      <c r="J13">
        <f>K9-B9</f>
        <v>0.16208333333333333</v>
      </c>
    </row>
    <row r="16" spans="1:11" x14ac:dyDescent="0.25">
      <c r="B16" t="s">
        <v>2</v>
      </c>
      <c r="C16" t="s">
        <v>12</v>
      </c>
      <c r="D16" t="s">
        <v>11</v>
      </c>
      <c r="E16" t="s">
        <v>13</v>
      </c>
      <c r="F16" t="s">
        <v>14</v>
      </c>
      <c r="G16" t="s">
        <v>15</v>
      </c>
    </row>
    <row r="17" spans="1:10" x14ac:dyDescent="0.25">
      <c r="A17" t="s">
        <v>6</v>
      </c>
      <c r="B17">
        <f>100-(E13*100/B13)</f>
        <v>-4.9197307094769371</v>
      </c>
      <c r="C17">
        <f>100- (F13*100/C13)</f>
        <v>8.911419423692621</v>
      </c>
      <c r="D17">
        <f>100- (G13*100/B13)</f>
        <v>36.500949421715866</v>
      </c>
      <c r="E17">
        <f>100- (H13*100/D13)</f>
        <v>37.182112988564604</v>
      </c>
      <c r="F17">
        <f>100- (I13*100/B13)</f>
        <v>92.361470740548938</v>
      </c>
      <c r="G17">
        <f>100- (J13*100/D13)</f>
        <v>83.401604369346302</v>
      </c>
    </row>
    <row r="19" spans="1:10" x14ac:dyDescent="0.25">
      <c r="A19" t="s">
        <v>5</v>
      </c>
      <c r="B19" t="s">
        <v>7</v>
      </c>
      <c r="C19" t="s">
        <v>8</v>
      </c>
      <c r="D19" t="s">
        <v>10</v>
      </c>
      <c r="E19" t="s">
        <v>2</v>
      </c>
      <c r="F19" t="s">
        <v>12</v>
      </c>
      <c r="G19" t="s">
        <v>11</v>
      </c>
      <c r="H19" t="s">
        <v>13</v>
      </c>
      <c r="I19" t="s">
        <v>14</v>
      </c>
      <c r="J19" t="s">
        <v>15</v>
      </c>
    </row>
    <row r="20" spans="1:10" x14ac:dyDescent="0.25">
      <c r="B20">
        <f>STDEV(C2:C5)/SQRT(4)</f>
        <v>1.543467416781664E-2</v>
      </c>
      <c r="C20">
        <f>STDEV(D2:D5)/SQRT(4)</f>
        <v>6.0824028968821754E-2</v>
      </c>
      <c r="D20">
        <f>STDEV(E2:E5)/SQRT(4)</f>
        <v>4.4257532315603247E-2</v>
      </c>
      <c r="E20">
        <f>STDEV(F2:F5)/SQRT(4)</f>
        <v>1.9245670508801022E-2</v>
      </c>
      <c r="F20">
        <f>STDEV(G2:G5)/SQRT(3)</f>
        <v>6.7900867282957661E-2</v>
      </c>
      <c r="G20">
        <f>STDEV(H2:H4)/SQRT(3)</f>
        <v>2.1865752013390985E-2</v>
      </c>
      <c r="H20">
        <f>STDEV(I2:I4)/SQRT(4)</f>
        <v>1.5782374134880144E-2</v>
      </c>
      <c r="I20">
        <f>STDEV(J2:J4)/SQRT(4)</f>
        <v>1.0583005244258368E-2</v>
      </c>
      <c r="J20">
        <f>STDEV(K2:K4)/SQRT(3)</f>
        <v>4.6225293701368485E-2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2015-11-18T00:56:16Z</dcterms:created>
  <dcterms:modified xsi:type="dcterms:W3CDTF">2015-11-18T04:33:48Z</dcterms:modified>
</cp:coreProperties>
</file>